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 Юли для Кати\Исполнение бюджета\аналитика помесячно\2020\Декабрь 2020\"/>
    </mc:Choice>
  </mc:AlternateContent>
  <bookViews>
    <workbookView xWindow="0" yWindow="0" windowWidth="28800" windowHeight="1183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C5" i="64" l="1"/>
  <c r="E31" i="64" l="1"/>
  <c r="E30" i="64" s="1"/>
  <c r="E18" i="64" l="1"/>
  <c r="F36" i="64" l="1"/>
  <c r="G36" i="64"/>
  <c r="D31" i="64" l="1"/>
  <c r="C31" i="64" l="1"/>
  <c r="C30" i="64" s="1"/>
  <c r="C18" i="64"/>
  <c r="C16" i="64" s="1"/>
  <c r="C15" i="64" s="1"/>
  <c r="C3" i="64" s="1"/>
  <c r="C41" i="64" l="1"/>
  <c r="G35" i="64" l="1"/>
  <c r="E5" i="64" l="1"/>
  <c r="F38" i="64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1" i="64" s="1"/>
  <c r="D37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<sst xmlns="http://schemas.openxmlformats.org/spreadsheetml/2006/main" count="94" uniqueCount="88">
  <si>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</si>
  <si>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</si>
  <si>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</si>
  <si>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</si>
  <si>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</si>
  <si>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</si>
  <si>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</si>
  <si>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</si>
  <si>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</si>
  <si>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</si>
  <si>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</si>
  <si>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</si>
  <si>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</si>
  <si>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</si>
  <si>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</si>
  <si>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</si>
  <si>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</si>
  <si>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</si>
  <si>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</si>
  <si>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</si>
  <si>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</si>
  <si>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</si>
  <si>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</si>
  <si>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</si>
  <si>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</si>
  <si>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</si>
  <si>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</si>
  <si>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</si>
  <si>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</si>
  <si>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</si>
  <si>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</si>
  <si>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</si>
  <si>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</si>
  <si>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</si>
  <si>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</si>
  <si>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</si>
  <si>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</si>
  <si>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</si>
  <si>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</si>
  <si>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</si>
  <si>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</si>
  <si>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</si>
  <si>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</si>
  <si>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</si>
  <si>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</si>
  <si>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</si>
  <si>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</si>
  <si>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</si>
  <si>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</si>
  <si>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</si>
  <si>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</si>
  <si>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</si>
  <si>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</si>
  <si>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</si>
  <si>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</si>
  <si>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</si>
  <si>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</si>
  <si>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</si>
  <si>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</si>
  <si>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</si>
  <si>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</si>
  <si>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</si>
  <si>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</si>
  <si>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</si>
  <si>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</si>
  <si>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</si>
  <si>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</si>
  <si>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</si>
  <si>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</si>
  <si>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</si>
  <si>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</si>
  <si>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</si>
  <si>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</si>
  <si>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</si>
  <si>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</si>
  <si>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</si>
  <si>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</si>
  <si>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</si>
  <si>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</si>
  <si>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</si>
  <si>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</si>
  <si>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</si>
  <si>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</si>
  <si>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</si>
  <si>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</si>
  <si>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</si>
  <si>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Исполнено на 01.01.2021</t>
  </si>
  <si>
    <t xml:space="preserve"> Поступление доходов в бюджет городского округа город Переславль-Залесский                                                          (по состоянию на 01.01.2021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</si>
</sst>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25" zoomScale="86" zoomScaleNormal="86" workbookViewId="0">
      <selection activeCell="A32" sqref="A3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5.425781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4" t="s">
        <v>87</v>
      </c>
      <c r="B1" s="74"/>
      <c r="C1" s="74"/>
      <c r="D1" s="74"/>
      <c r="E1" s="74"/>
      <c r="F1" s="74"/>
      <c r="G1" s="74"/>
    </row>
    <row r="2" spans="1:11" ht="47.25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86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664987</v>
      </c>
      <c r="D3" s="54">
        <f>D5+D15</f>
        <v>212343</v>
      </c>
      <c r="E3" s="54">
        <f>E5+E15</f>
        <v>574196</v>
      </c>
      <c r="F3" s="54">
        <f>F5+F15</f>
        <v>-90791</v>
      </c>
      <c r="G3" s="55">
        <f>E3/C3</f>
        <v>0.86346951143405815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31</v>
      </c>
      <c r="B5" s="57"/>
      <c r="C5" s="58">
        <f>SUM(C6:C14)</f>
        <v>563806</v>
      </c>
      <c r="D5" s="58">
        <f>SUM(D6:D14)</f>
        <v>150093</v>
      </c>
      <c r="E5" s="58">
        <f>SUM(E6:E14)</f>
        <v>502992</v>
      </c>
      <c r="F5" s="58">
        <f>SUM(F6:F14)</f>
        <v>-60814</v>
      </c>
      <c r="G5" s="59">
        <f t="shared" ref="G5:G10" si="0">E5/C5</f>
        <v>0.89213665693518696</v>
      </c>
      <c r="H5" s="59">
        <f>E5/E3</f>
        <v>0.87599356317355048</v>
      </c>
    </row>
    <row r="6" spans="1:11" s="17" customFormat="1" x14ac:dyDescent="0.2">
      <c r="A6" s="3" t="s">
        <v>4</v>
      </c>
      <c r="B6" s="8" t="s">
        <v>9</v>
      </c>
      <c r="C6" s="41">
        <v>287722</v>
      </c>
      <c r="D6" s="14">
        <v>122815</v>
      </c>
      <c r="E6" s="13">
        <v>267611</v>
      </c>
      <c r="F6" s="14">
        <f>E6-C6</f>
        <v>-20111</v>
      </c>
      <c r="G6" s="20">
        <f t="shared" si="0"/>
        <v>0.93010266854811241</v>
      </c>
      <c r="H6" s="20">
        <f>E6/E3</f>
        <v>0.4660621111954803</v>
      </c>
    </row>
    <row r="7" spans="1:11" s="17" customFormat="1" ht="28.9" customHeight="1" x14ac:dyDescent="0.2">
      <c r="A7" s="3" t="s">
        <v>61</v>
      </c>
      <c r="B7" s="8" t="s">
        <v>39</v>
      </c>
      <c r="C7" s="41">
        <v>29505</v>
      </c>
      <c r="D7" s="14"/>
      <c r="E7" s="13">
        <v>26348</v>
      </c>
      <c r="F7" s="14">
        <f t="shared" ref="F7:F14" si="1">E7-C7</f>
        <v>-3157</v>
      </c>
      <c r="G7" s="20">
        <f t="shared" si="0"/>
        <v>0.89300118623962044</v>
      </c>
      <c r="H7" s="20">
        <f>E7/E3</f>
        <v>4.5886770371092796E-2</v>
      </c>
    </row>
    <row r="8" spans="1:11" s="17" customFormat="1" ht="30" x14ac:dyDescent="0.2">
      <c r="A8" s="3" t="s">
        <v>62</v>
      </c>
      <c r="B8" s="8" t="s">
        <v>21</v>
      </c>
      <c r="C8" s="41">
        <v>23774</v>
      </c>
      <c r="D8" s="14"/>
      <c r="E8" s="13">
        <v>22216</v>
      </c>
      <c r="F8" s="14">
        <f t="shared" si="1"/>
        <v>-1558</v>
      </c>
      <c r="G8" s="20">
        <f t="shared" si="0"/>
        <v>0.93446622360561959</v>
      </c>
      <c r="H8" s="20">
        <f>E8/E3</f>
        <v>3.8690621320942677E-2</v>
      </c>
    </row>
    <row r="9" spans="1:11" s="17" customFormat="1" x14ac:dyDescent="0.2">
      <c r="A9" s="3" t="s">
        <v>7</v>
      </c>
      <c r="B9" s="8" t="s">
        <v>10</v>
      </c>
      <c r="C9" s="41">
        <v>609</v>
      </c>
      <c r="D9" s="14">
        <v>3</v>
      </c>
      <c r="E9" s="13">
        <v>610</v>
      </c>
      <c r="F9" s="14">
        <f t="shared" si="1"/>
        <v>1</v>
      </c>
      <c r="G9" s="20">
        <f t="shared" si="0"/>
        <v>1.0016420361247949</v>
      </c>
      <c r="H9" s="20">
        <f>E9/E3</f>
        <v>1.0623550146639823E-3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1">
        <v>1383</v>
      </c>
      <c r="D10" s="14">
        <v>12867</v>
      </c>
      <c r="E10" s="13">
        <v>1441</v>
      </c>
      <c r="F10" s="14">
        <f t="shared" si="1"/>
        <v>58</v>
      </c>
      <c r="G10" s="20">
        <f t="shared" si="0"/>
        <v>1.0419378163412871</v>
      </c>
      <c r="H10" s="20">
        <f>E10/E3</f>
        <v>2.5095960264439319E-3</v>
      </c>
    </row>
    <row r="11" spans="1:11" s="17" customFormat="1" ht="14.25" customHeight="1" x14ac:dyDescent="0.2">
      <c r="A11" s="3" t="s">
        <v>11</v>
      </c>
      <c r="B11" s="8" t="s">
        <v>22</v>
      </c>
      <c r="C11" s="41">
        <v>36339</v>
      </c>
      <c r="D11" s="14">
        <v>3921</v>
      </c>
      <c r="E11" s="13">
        <v>29612</v>
      </c>
      <c r="F11" s="14">
        <f t="shared" si="1"/>
        <v>-6727</v>
      </c>
      <c r="G11" s="20">
        <f t="shared" ref="G11:G29" si="2">E11/C11</f>
        <v>0.81488208261096895</v>
      </c>
      <c r="H11" s="20">
        <f>E11/E3</f>
        <v>5.1571240482344009E-2</v>
      </c>
    </row>
    <row r="12" spans="1:11" s="17" customFormat="1" x14ac:dyDescent="0.2">
      <c r="A12" s="3" t="s">
        <v>0</v>
      </c>
      <c r="B12" s="8" t="s">
        <v>23</v>
      </c>
      <c r="C12" s="41">
        <v>174400</v>
      </c>
      <c r="D12" s="14">
        <v>7644</v>
      </c>
      <c r="E12" s="13">
        <v>144834</v>
      </c>
      <c r="F12" s="14">
        <f t="shared" si="1"/>
        <v>-29566</v>
      </c>
      <c r="G12" s="20">
        <f t="shared" si="2"/>
        <v>0.83047018348623858</v>
      </c>
      <c r="H12" s="20">
        <f>E12/E3</f>
        <v>0.25223791179318561</v>
      </c>
    </row>
    <row r="13" spans="1:11" s="17" customFormat="1" x14ac:dyDescent="0.2">
      <c r="A13" s="3" t="s">
        <v>1</v>
      </c>
      <c r="B13" s="8" t="s">
        <v>12</v>
      </c>
      <c r="C13" s="41">
        <v>10069</v>
      </c>
      <c r="D13" s="14">
        <v>2282</v>
      </c>
      <c r="E13" s="13">
        <v>10308</v>
      </c>
      <c r="F13" s="14">
        <f t="shared" si="1"/>
        <v>239</v>
      </c>
      <c r="G13" s="20">
        <f t="shared" si="2"/>
        <v>1.0237362200814382</v>
      </c>
      <c r="H13" s="20">
        <f>E13/E3</f>
        <v>1.7952058182223493E-2</v>
      </c>
    </row>
    <row r="14" spans="1:11" s="17" customFormat="1" ht="42" customHeight="1" x14ac:dyDescent="0.2">
      <c r="A14" s="3" t="s">
        <v>77</v>
      </c>
      <c r="B14" s="8" t="s">
        <v>18</v>
      </c>
      <c r="C14" s="41">
        <v>5</v>
      </c>
      <c r="D14" s="14">
        <v>561</v>
      </c>
      <c r="E14" s="13">
        <v>12</v>
      </c>
      <c r="F14" s="14">
        <f t="shared" si="1"/>
        <v>7</v>
      </c>
      <c r="G14" s="20">
        <f t="shared" si="2"/>
        <v>2.4</v>
      </c>
      <c r="H14" s="20">
        <f>E14/E3</f>
        <v>2.0898787173717684E-5</v>
      </c>
    </row>
    <row r="15" spans="1:11" s="18" customFormat="1" x14ac:dyDescent="0.2">
      <c r="A15" s="60" t="s">
        <v>32</v>
      </c>
      <c r="B15" s="61"/>
      <c r="C15" s="47">
        <f>SUM(C16,C24:C29)</f>
        <v>101181</v>
      </c>
      <c r="D15" s="47">
        <f>SUM(D16,D24:D29)</f>
        <v>62250</v>
      </c>
      <c r="E15" s="47">
        <f>SUM(E16,E24:E29)</f>
        <v>71204</v>
      </c>
      <c r="F15" s="47">
        <f>SUM(F16,F24:F29)</f>
        <v>-29977</v>
      </c>
      <c r="G15" s="62">
        <f>E15/C15</f>
        <v>0.70372896097093329</v>
      </c>
      <c r="H15" s="62">
        <f>E15/E3</f>
        <v>0.1240064368264495</v>
      </c>
    </row>
    <row r="16" spans="1:11" s="42" customFormat="1" ht="45" x14ac:dyDescent="0.2">
      <c r="A16" s="39" t="s">
        <v>70</v>
      </c>
      <c r="B16" s="40" t="s">
        <v>69</v>
      </c>
      <c r="C16" s="41">
        <f>SUM(C17+C18+C21+C22+C23)</f>
        <v>63885</v>
      </c>
      <c r="D16" s="41">
        <f t="shared" ref="D16:E16" si="3">SUM(D17+D18+D21+D22+D23)</f>
        <v>25839</v>
      </c>
      <c r="E16" s="41">
        <f t="shared" si="3"/>
        <v>34460</v>
      </c>
      <c r="F16" s="41">
        <f>E16-C16</f>
        <v>-29425</v>
      </c>
      <c r="G16" s="44">
        <f>E16/C16</f>
        <v>0.53940674649761289</v>
      </c>
      <c r="H16" s="44">
        <f>E16/E3</f>
        <v>6.0014350500525955E-2</v>
      </c>
    </row>
    <row r="17" spans="1:9" s="42" customFormat="1" ht="64.5" customHeight="1" x14ac:dyDescent="0.2">
      <c r="A17" s="39" t="s">
        <v>75</v>
      </c>
      <c r="B17" s="40" t="s">
        <v>76</v>
      </c>
      <c r="C17" s="41">
        <v>14</v>
      </c>
      <c r="D17" s="41"/>
      <c r="E17" s="41">
        <v>13</v>
      </c>
      <c r="F17" s="41">
        <f>E17-C17</f>
        <v>-1</v>
      </c>
      <c r="G17" s="44"/>
      <c r="H17" s="44"/>
    </row>
    <row r="18" spans="1:9" s="16" customFormat="1" ht="22.5" x14ac:dyDescent="0.2">
      <c r="A18" s="3" t="s">
        <v>54</v>
      </c>
      <c r="B18" s="8" t="s">
        <v>83</v>
      </c>
      <c r="C18" s="13">
        <f>C19+C20</f>
        <v>43263</v>
      </c>
      <c r="D18" s="13">
        <f>SUM(D19:D20)</f>
        <v>17992</v>
      </c>
      <c r="E18" s="13">
        <f>E19+E20</f>
        <v>20813</v>
      </c>
      <c r="F18" s="13">
        <f>SUM(F19:F20)</f>
        <v>-22450</v>
      </c>
      <c r="G18" s="44">
        <f>E18/C18</f>
        <v>0.48108083119524769</v>
      </c>
      <c r="H18" s="44">
        <f>E18/E3</f>
        <v>3.6247204787215513E-2</v>
      </c>
    </row>
    <row r="19" spans="1:9" s="17" customFormat="1" ht="45.75" customHeight="1" x14ac:dyDescent="0.2">
      <c r="A19" s="38" t="s">
        <v>56</v>
      </c>
      <c r="B19" s="9" t="s">
        <v>53</v>
      </c>
      <c r="C19" s="46">
        <v>40701</v>
      </c>
      <c r="D19" s="37">
        <v>17992</v>
      </c>
      <c r="E19" s="37">
        <v>17210</v>
      </c>
      <c r="F19" s="37">
        <f>E19-C19</f>
        <v>-23491</v>
      </c>
      <c r="G19" s="36">
        <f t="shared" si="2"/>
        <v>0.42283973366747746</v>
      </c>
      <c r="H19" s="36">
        <f>E19/E3</f>
        <v>2.9972343938306781E-2</v>
      </c>
    </row>
    <row r="20" spans="1:9" s="17" customFormat="1" ht="57" customHeight="1" x14ac:dyDescent="0.2">
      <c r="A20" s="38" t="s">
        <v>55</v>
      </c>
      <c r="B20" s="9" t="s">
        <v>52</v>
      </c>
      <c r="C20" s="46">
        <v>2562</v>
      </c>
      <c r="D20" s="37"/>
      <c r="E20" s="37">
        <v>3603</v>
      </c>
      <c r="F20" s="37">
        <f>E20-C20</f>
        <v>1041</v>
      </c>
      <c r="G20" s="36">
        <f>E20/C20</f>
        <v>1.4063231850117095</v>
      </c>
      <c r="H20" s="36">
        <f>E20/E3</f>
        <v>6.2748608489087351E-3</v>
      </c>
    </row>
    <row r="21" spans="1:9" s="17" customFormat="1" x14ac:dyDescent="0.2">
      <c r="A21" s="3" t="s">
        <v>13</v>
      </c>
      <c r="B21" s="8" t="s">
        <v>59</v>
      </c>
      <c r="C21" s="41">
        <v>14794</v>
      </c>
      <c r="D21" s="14">
        <v>7238</v>
      </c>
      <c r="E21" s="14">
        <v>9130</v>
      </c>
      <c r="F21" s="14">
        <f t="shared" ref="F21:F29" si="4">E21-C21</f>
        <v>-5664</v>
      </c>
      <c r="G21" s="20">
        <f t="shared" si="2"/>
        <v>0.61714208462890363</v>
      </c>
      <c r="H21" s="20">
        <f>E21/E3</f>
        <v>1.5900493908003539E-2</v>
      </c>
    </row>
    <row r="22" spans="1:9" s="17" customFormat="1" ht="30" x14ac:dyDescent="0.2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9" s="17" customFormat="1" ht="37.5" customHeight="1" x14ac:dyDescent="0.2">
      <c r="A23" s="3" t="s">
        <v>57</v>
      </c>
      <c r="B23" s="8" t="s">
        <v>58</v>
      </c>
      <c r="C23" s="41">
        <v>5814</v>
      </c>
      <c r="D23" s="14">
        <v>609</v>
      </c>
      <c r="E23" s="14">
        <v>4504</v>
      </c>
      <c r="F23" s="14">
        <f>E23-C23</f>
        <v>-1310</v>
      </c>
      <c r="G23" s="20">
        <f>E23/C23</f>
        <v>0.77468180254557961</v>
      </c>
      <c r="H23" s="20">
        <f>E23/E3</f>
        <v>7.8440114525353717E-3</v>
      </c>
    </row>
    <row r="24" spans="1:9" s="17" customFormat="1" ht="30" x14ac:dyDescent="0.2">
      <c r="A24" s="3" t="s">
        <v>6</v>
      </c>
      <c r="B24" s="8" t="s">
        <v>14</v>
      </c>
      <c r="C24" s="41">
        <v>675</v>
      </c>
      <c r="D24" s="14">
        <v>1932</v>
      </c>
      <c r="E24" s="14">
        <v>676</v>
      </c>
      <c r="F24" s="14">
        <f t="shared" si="4"/>
        <v>1</v>
      </c>
      <c r="G24" s="20">
        <f t="shared" si="2"/>
        <v>1.0014814814814814</v>
      </c>
      <c r="H24" s="20">
        <f>E24/E3</f>
        <v>1.1772983441194296E-3</v>
      </c>
    </row>
    <row r="25" spans="1:9" s="17" customFormat="1" ht="30" x14ac:dyDescent="0.2">
      <c r="A25" s="3" t="s">
        <v>71</v>
      </c>
      <c r="B25" s="8" t="s">
        <v>72</v>
      </c>
      <c r="C25" s="41">
        <v>855</v>
      </c>
      <c r="D25" s="14">
        <v>10</v>
      </c>
      <c r="E25" s="14">
        <v>5643</v>
      </c>
      <c r="F25" s="14">
        <f t="shared" si="4"/>
        <v>4788</v>
      </c>
      <c r="G25" s="20" t="s">
        <v>35</v>
      </c>
      <c r="H25" s="20" t="s">
        <v>68</v>
      </c>
    </row>
    <row r="26" spans="1:9" s="17" customFormat="1" x14ac:dyDescent="0.2">
      <c r="A26" s="3" t="s">
        <v>36</v>
      </c>
      <c r="B26" s="8" t="s">
        <v>33</v>
      </c>
      <c r="C26" s="41">
        <v>8574</v>
      </c>
      <c r="D26" s="14">
        <v>29342</v>
      </c>
      <c r="E26" s="14">
        <v>2291</v>
      </c>
      <c r="F26" s="14">
        <f t="shared" si="4"/>
        <v>-6283</v>
      </c>
      <c r="G26" s="20">
        <f t="shared" si="2"/>
        <v>0.26720317238161884</v>
      </c>
      <c r="H26" s="20">
        <f>E26/E3</f>
        <v>3.9899267845822685E-3</v>
      </c>
      <c r="I26" s="70"/>
    </row>
    <row r="27" spans="1:9" s="17" customFormat="1" x14ac:dyDescent="0.2">
      <c r="A27" s="3" t="s">
        <v>25</v>
      </c>
      <c r="B27" s="8" t="s">
        <v>34</v>
      </c>
      <c r="C27" s="41">
        <v>16903</v>
      </c>
      <c r="D27" s="14"/>
      <c r="E27" s="14">
        <v>17208</v>
      </c>
      <c r="F27" s="14">
        <f>E27-C27</f>
        <v>305</v>
      </c>
      <c r="G27" s="20">
        <f>E27/C27</f>
        <v>1.0180441341773649</v>
      </c>
      <c r="H27" s="20">
        <f>E27/E3</f>
        <v>2.9968860807111159E-2</v>
      </c>
    </row>
    <row r="28" spans="1:9" s="17" customFormat="1" x14ac:dyDescent="0.2">
      <c r="A28" s="3" t="s">
        <v>20</v>
      </c>
      <c r="B28" s="8" t="s">
        <v>15</v>
      </c>
      <c r="C28" s="41">
        <v>7121</v>
      </c>
      <c r="D28" s="14">
        <v>2501</v>
      </c>
      <c r="E28" s="14">
        <v>7797</v>
      </c>
      <c r="F28" s="14">
        <f t="shared" si="4"/>
        <v>676</v>
      </c>
      <c r="G28" s="20">
        <f t="shared" si="2"/>
        <v>1.0949304872911108</v>
      </c>
      <c r="H28" s="20">
        <f>E28/E3</f>
        <v>1.3578986966123066E-2</v>
      </c>
    </row>
    <row r="29" spans="1:9" s="29" customFormat="1" x14ac:dyDescent="0.2">
      <c r="A29" s="3" t="s">
        <v>2</v>
      </c>
      <c r="B29" s="8" t="s">
        <v>16</v>
      </c>
      <c r="C29" s="41">
        <v>3168</v>
      </c>
      <c r="D29" s="14">
        <v>2626</v>
      </c>
      <c r="E29" s="14">
        <v>3129</v>
      </c>
      <c r="F29" s="14">
        <f t="shared" si="4"/>
        <v>-39</v>
      </c>
      <c r="G29" s="20">
        <f t="shared" si="2"/>
        <v>0.98768939393939392</v>
      </c>
      <c r="H29" s="20">
        <f>E29/E3</f>
        <v>5.4493587555468868E-3</v>
      </c>
    </row>
    <row r="30" spans="1:9" s="19" customFormat="1" ht="27.75" customHeight="1" x14ac:dyDescent="0.2">
      <c r="A30" s="63" t="s">
        <v>41</v>
      </c>
      <c r="B30" s="49" t="s">
        <v>42</v>
      </c>
      <c r="C30" s="50">
        <f>C31+C39+C40+C37+C38+C36</f>
        <v>1964156</v>
      </c>
      <c r="D30" s="50" t="e">
        <f>D31+D39+D40</f>
        <v>#VALUE!</v>
      </c>
      <c r="E30" s="50">
        <f>E31+E39+E40+E37+E38+E36</f>
        <v>1921610</v>
      </c>
      <c r="F30" s="50">
        <f t="shared" ref="F30:F41" si="5">E30-C30</f>
        <v>-42546</v>
      </c>
      <c r="G30" s="51">
        <f t="shared" ref="G30:G36" si="6">E30/C30</f>
        <v>0.97833878775412952</v>
      </c>
      <c r="H30" s="64" t="s">
        <v>26</v>
      </c>
    </row>
    <row r="31" spans="1:9" ht="27" customHeight="1" x14ac:dyDescent="0.25">
      <c r="A31" s="30" t="s">
        <v>43</v>
      </c>
      <c r="B31" s="31" t="s">
        <v>44</v>
      </c>
      <c r="C31" s="13">
        <f>SUM(C32:C35)</f>
        <v>1963208</v>
      </c>
      <c r="D31" s="13">
        <f t="shared" ref="D31" si="7">SUM(D32:D35)</f>
        <v>695933</v>
      </c>
      <c r="E31" s="13">
        <f>SUM(E32:E35)</f>
        <v>1922628</v>
      </c>
      <c r="F31" s="13">
        <f t="shared" si="5"/>
        <v>-40580</v>
      </c>
      <c r="G31" s="20">
        <f t="shared" si="6"/>
        <v>0.97932975008251799</v>
      </c>
      <c r="H31" s="20"/>
    </row>
    <row r="32" spans="1:9" ht="30.75" customHeight="1" x14ac:dyDescent="0.25">
      <c r="A32" s="32" t="s">
        <v>45</v>
      </c>
      <c r="B32" s="31" t="s">
        <v>79</v>
      </c>
      <c r="C32" s="48">
        <v>212983</v>
      </c>
      <c r="D32" s="33">
        <v>93141</v>
      </c>
      <c r="E32" s="34">
        <v>192983</v>
      </c>
      <c r="F32" s="13">
        <f t="shared" si="5"/>
        <v>-20000</v>
      </c>
      <c r="G32" s="20">
        <f t="shared" si="6"/>
        <v>0.90609579168290422</v>
      </c>
      <c r="H32" s="20"/>
    </row>
    <row r="33" spans="1:8" ht="25.15" customHeight="1" x14ac:dyDescent="0.25">
      <c r="A33" s="30" t="s">
        <v>46</v>
      </c>
      <c r="B33" s="31" t="s">
        <v>80</v>
      </c>
      <c r="C33" s="48">
        <v>380798</v>
      </c>
      <c r="D33" s="33">
        <v>56959</v>
      </c>
      <c r="E33" s="34">
        <v>375020</v>
      </c>
      <c r="F33" s="13">
        <f>E33-C33</f>
        <v>-5778</v>
      </c>
      <c r="G33" s="20">
        <f t="shared" si="6"/>
        <v>0.98482660098004715</v>
      </c>
      <c r="H33" s="20"/>
    </row>
    <row r="34" spans="1:8" ht="25.9" customHeight="1" x14ac:dyDescent="0.25">
      <c r="A34" s="30" t="s">
        <v>47</v>
      </c>
      <c r="B34" s="31" t="s">
        <v>81</v>
      </c>
      <c r="C34" s="48">
        <v>1224327</v>
      </c>
      <c r="D34" s="33">
        <v>541827</v>
      </c>
      <c r="E34" s="34">
        <v>1209551</v>
      </c>
      <c r="F34" s="13">
        <f t="shared" si="5"/>
        <v>-14776</v>
      </c>
      <c r="G34" s="20">
        <f t="shared" si="6"/>
        <v>0.98793132880349777</v>
      </c>
      <c r="H34" s="20"/>
    </row>
    <row r="35" spans="1:8" s="19" customFormat="1" ht="25.5" customHeight="1" x14ac:dyDescent="0.2">
      <c r="A35" s="30" t="s">
        <v>48</v>
      </c>
      <c r="B35" s="31" t="s">
        <v>82</v>
      </c>
      <c r="C35" s="48">
        <v>145100</v>
      </c>
      <c r="D35" s="33">
        <v>4006</v>
      </c>
      <c r="E35" s="34">
        <v>145074</v>
      </c>
      <c r="F35" s="13">
        <f t="shared" si="5"/>
        <v>-26</v>
      </c>
      <c r="G35" s="20">
        <f t="shared" si="6"/>
        <v>0.99982081323225358</v>
      </c>
      <c r="H35" s="20"/>
    </row>
    <row r="36" spans="1:8" s="19" customFormat="1" ht="30.6" customHeight="1" x14ac:dyDescent="0.2">
      <c r="A36" s="30" t="s">
        <v>85</v>
      </c>
      <c r="B36" s="31" t="s">
        <v>84</v>
      </c>
      <c r="C36" s="48">
        <v>900</v>
      </c>
      <c r="D36" s="33"/>
      <c r="E36" s="34">
        <v>969</v>
      </c>
      <c r="F36" s="13">
        <f t="shared" si="5"/>
        <v>69</v>
      </c>
      <c r="G36" s="20">
        <f t="shared" si="6"/>
        <v>1.0766666666666667</v>
      </c>
      <c r="H36" s="20"/>
    </row>
    <row r="37" spans="1:8" s="19" customFormat="1" ht="35.25" customHeight="1" x14ac:dyDescent="0.2">
      <c r="A37" s="30" t="s">
        <v>64</v>
      </c>
      <c r="B37" s="31" t="s">
        <v>63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68</v>
      </c>
      <c r="H37" s="20"/>
    </row>
    <row r="38" spans="1:8" ht="36.6" customHeight="1" x14ac:dyDescent="0.25">
      <c r="A38" s="30" t="s">
        <v>66</v>
      </c>
      <c r="B38" s="31" t="s">
        <v>65</v>
      </c>
      <c r="C38" s="41">
        <v>27</v>
      </c>
      <c r="D38" s="13"/>
      <c r="E38" s="13">
        <v>27</v>
      </c>
      <c r="F38" s="13">
        <f t="shared" si="5"/>
        <v>0</v>
      </c>
      <c r="G38" s="20" t="s">
        <v>68</v>
      </c>
      <c r="H38" s="20"/>
    </row>
    <row r="39" spans="1:8" ht="73.5" customHeight="1" x14ac:dyDescent="0.25">
      <c r="A39" s="3" t="s">
        <v>60</v>
      </c>
      <c r="B39" s="8" t="s">
        <v>49</v>
      </c>
      <c r="C39" s="48">
        <v>21</v>
      </c>
      <c r="D39" s="35"/>
      <c r="E39" s="34">
        <v>243</v>
      </c>
      <c r="F39" s="13">
        <f t="shared" si="5"/>
        <v>222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-2257</v>
      </c>
      <c r="F40" s="13">
        <f>E40-C40</f>
        <v>-2257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C30+C3</f>
        <v>2629143</v>
      </c>
      <c r="D41" s="67" t="e">
        <f>D30+D3</f>
        <v>#VALUE!</v>
      </c>
      <c r="E41" s="67">
        <f>E30+E3</f>
        <v>2495806</v>
      </c>
      <c r="F41" s="67">
        <f t="shared" si="5"/>
        <v>-133337</v>
      </c>
      <c r="G41" s="68">
        <f>E41/C41</f>
        <v>0.94928499514860931</v>
      </c>
      <c r="H41" s="69"/>
    </row>
    <row r="42" spans="1:8" x14ac:dyDescent="0.25">
      <c r="A42" s="71" t="s">
        <v>19</v>
      </c>
      <c r="B42" s="72"/>
      <c r="C42" s="72"/>
      <c r="D42" s="73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  <c r="E44" s="43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2021-02-16T15:46:19Z</cp:lastPrinted>
  <dcterms:created xsi:type="dcterms:W3CDTF">2000-04-06T09:59:55Z</dcterms:created>
  <dcterms:modified xsi:type="dcterms:W3CDTF">2021-04-22T06:49:52Z</dcterms:modified>
</cp:coreProperties>
</file>